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fileSharing userName="Adrian Boy Tangcoy" algorithmName="SHA-512" hashValue="jeJXbUnP8lMlh1Rtb2dg/pzKF8zEOiYKnbK4Su989lMaR4vqznQUJkT2EhqKyOlnbY1d55rZDlbCbPxujcDF7Q==" saltValue="3xTKU982n8HSQ5T9/4ipLw==" spinCount="10000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ctangcoy/Downloads/"/>
    </mc:Choice>
  </mc:AlternateContent>
  <xr:revisionPtr revIDLastSave="0" documentId="8_{F1E06BBC-9C01-D243-8990-58DC800B4AFD}" xr6:coauthVersionLast="47" xr6:coauthVersionMax="47" xr10:uidLastSave="{00000000-0000-0000-0000-000000000000}"/>
  <bookViews>
    <workbookView xWindow="0" yWindow="760" windowWidth="24800" windowHeight="14860" xr2:uid="{91775CD8-CB89-4C80-8C9C-3904045ACCE1}"/>
  </bookViews>
  <sheets>
    <sheet name="Tini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89" i="1" l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Z37" i="1" s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39" i="1" s="1"/>
  <c r="Z38" i="1" l="1"/>
</calcChain>
</file>

<file path=xl/sharedStrings.xml><?xml version="1.0" encoding="utf-8"?>
<sst xmlns="http://schemas.openxmlformats.org/spreadsheetml/2006/main" count="51" uniqueCount="20">
  <si>
    <t>Tinian 24 Hour kW Load Profile</t>
  </si>
  <si>
    <t>Month of May 2025</t>
  </si>
  <si>
    <t>Time</t>
  </si>
  <si>
    <t>MWh</t>
  </si>
  <si>
    <t>Max</t>
  </si>
  <si>
    <t>Min</t>
  </si>
  <si>
    <t>Average</t>
  </si>
  <si>
    <t xml:space="preserve"> </t>
  </si>
  <si>
    <t>Tinian 24 HOUR FEEDER LOADING</t>
  </si>
  <si>
    <t>May 9, 2025 (Highest Daily Load)</t>
  </si>
  <si>
    <t>PARAMETERS</t>
  </si>
  <si>
    <t>Unit</t>
  </si>
  <si>
    <t>FEEDER 2</t>
  </si>
  <si>
    <t>Load</t>
  </si>
  <si>
    <t>kW</t>
  </si>
  <si>
    <t>FEEDER 3</t>
  </si>
  <si>
    <t>FEEDER 4</t>
  </si>
  <si>
    <t>Total Station Load</t>
  </si>
  <si>
    <t>TOTAL</t>
  </si>
  <si>
    <t>May 26, 2025 (Lowest Daily Load)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</si>
</sst>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h:mm;@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16" fontId="0" fillId="0" borderId="0" xfId="0" applyNumberFormat="1"/>
    <xf numFmtId="43" fontId="0" fillId="0" borderId="0" xfId="1" applyFont="1"/>
    <xf numFmtId="16" fontId="0" fillId="2" borderId="0" xfId="0" applyNumberFormat="1" applyFill="1"/>
    <xf numFmtId="0" fontId="0" fillId="2" borderId="0" xfId="0" applyFill="1"/>
    <xf numFmtId="43" fontId="0" fillId="0" borderId="0" xfId="0" applyNumberFormat="1"/>
    <xf numFmtId="0" fontId="2" fillId="0" borderId="0" xfId="0" quotePrefix="1" applyFont="1"/>
    <xf numFmtId="0" fontId="0" fillId="0" borderId="0" xfId="0" quotePrefix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M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Tinian 24 Hour kW Load Profile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Highest Daily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Tinian!$B$5:$Y$5</c:f>
              <c:numCache>
                <c:formatCode>h:mm;@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Tinian!$B$14:$Y$14</c:f>
              <c:numCache>
                <c:formatCode>General</c:formatCode>
                <c:ptCount val="24"/>
                <c:pt idx="0">
                  <c:v>2010</c:v>
                </c:pt>
                <c:pt idx="1">
                  <c:v>2000</c:v>
                </c:pt>
                <c:pt idx="2">
                  <c:v>1950</c:v>
                </c:pt>
                <c:pt idx="3">
                  <c:v>1905</c:v>
                </c:pt>
                <c:pt idx="4">
                  <c:v>1845</c:v>
                </c:pt>
                <c:pt idx="5">
                  <c:v>1845</c:v>
                </c:pt>
                <c:pt idx="6">
                  <c:v>1805</c:v>
                </c:pt>
                <c:pt idx="7">
                  <c:v>1820</c:v>
                </c:pt>
                <c:pt idx="8">
                  <c:v>2000</c:v>
                </c:pt>
                <c:pt idx="9">
                  <c:v>2040</c:v>
                </c:pt>
                <c:pt idx="10">
                  <c:v>2190</c:v>
                </c:pt>
                <c:pt idx="11">
                  <c:v>2220</c:v>
                </c:pt>
                <c:pt idx="12">
                  <c:v>2260</c:v>
                </c:pt>
                <c:pt idx="13">
                  <c:v>2300</c:v>
                </c:pt>
                <c:pt idx="14">
                  <c:v>2350</c:v>
                </c:pt>
                <c:pt idx="15">
                  <c:v>2280</c:v>
                </c:pt>
                <c:pt idx="16">
                  <c:v>2135</c:v>
                </c:pt>
                <c:pt idx="17">
                  <c:v>2135</c:v>
                </c:pt>
                <c:pt idx="18">
                  <c:v>2185</c:v>
                </c:pt>
                <c:pt idx="19">
                  <c:v>2135</c:v>
                </c:pt>
                <c:pt idx="20">
                  <c:v>2185</c:v>
                </c:pt>
                <c:pt idx="21">
                  <c:v>2085</c:v>
                </c:pt>
                <c:pt idx="22">
                  <c:v>1935</c:v>
                </c:pt>
                <c:pt idx="23">
                  <c:v>1935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A3-4E68-BAC0-B17CD5F55063}"/>
            </c:ext>
          </c:extLst>
        </c:ser>
        <c:ser>
          <c:idx val="1"/>
          <c:order val="1"/>
          <c:tx>
            <c:v>Lowest Daily Load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Tinian!$B$5:$Y$5</c:f>
              <c:numCache>
                <c:formatCode>h:mm;@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Tinian!$B$31:$Y$31</c:f>
              <c:numCache>
                <c:formatCode>General</c:formatCode>
                <c:ptCount val="24"/>
                <c:pt idx="0">
                  <c:v>1664</c:v>
                </c:pt>
                <c:pt idx="1">
                  <c:v>1639</c:v>
                </c:pt>
                <c:pt idx="2">
                  <c:v>1624</c:v>
                </c:pt>
                <c:pt idx="3">
                  <c:v>1574</c:v>
                </c:pt>
                <c:pt idx="4">
                  <c:v>1534</c:v>
                </c:pt>
                <c:pt idx="5">
                  <c:v>1534</c:v>
                </c:pt>
                <c:pt idx="6">
                  <c:v>1514</c:v>
                </c:pt>
                <c:pt idx="7">
                  <c:v>1484</c:v>
                </c:pt>
                <c:pt idx="8">
                  <c:v>1484</c:v>
                </c:pt>
                <c:pt idx="9">
                  <c:v>1424</c:v>
                </c:pt>
                <c:pt idx="10">
                  <c:v>1424</c:v>
                </c:pt>
                <c:pt idx="11">
                  <c:v>1424</c:v>
                </c:pt>
                <c:pt idx="12">
                  <c:v>1574</c:v>
                </c:pt>
                <c:pt idx="13">
                  <c:v>1624</c:v>
                </c:pt>
                <c:pt idx="14">
                  <c:v>1624</c:v>
                </c:pt>
                <c:pt idx="15">
                  <c:v>1524</c:v>
                </c:pt>
                <c:pt idx="16">
                  <c:v>1734</c:v>
                </c:pt>
                <c:pt idx="17">
                  <c:v>1864</c:v>
                </c:pt>
                <c:pt idx="18">
                  <c:v>1864</c:v>
                </c:pt>
                <c:pt idx="19">
                  <c:v>1914</c:v>
                </c:pt>
                <c:pt idx="20">
                  <c:v>1904</c:v>
                </c:pt>
                <c:pt idx="21">
                  <c:v>1874</c:v>
                </c:pt>
                <c:pt idx="22">
                  <c:v>1724</c:v>
                </c:pt>
                <c:pt idx="23">
                  <c:v>1764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A3-4E68-BAC0-B17CD5F55063}"/>
            </c:ext>
          </c:extLst>
        </c:ser>
        <c:ser>
          <c:idx val="2"/>
          <c:order val="2"/>
          <c:tx>
            <c:v>Average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Tinian!$B$37:$Y$37</c:f>
              <c:numCache>
                <c:formatCode>_(* #,##0.00_);_(* \(#,##0.00\);_(* "-"??_);_(@_)</c:formatCode>
                <c:ptCount val="24"/>
                <c:pt idx="0">
                  <c:v>1871.8064516129032</c:v>
                </c:pt>
                <c:pt idx="1">
                  <c:v>1837.4516129032259</c:v>
                </c:pt>
                <c:pt idx="2">
                  <c:v>1791.9677419354839</c:v>
                </c:pt>
                <c:pt idx="3">
                  <c:v>1745.0322580645161</c:v>
                </c:pt>
                <c:pt idx="4">
                  <c:v>1721.6451612903227</c:v>
                </c:pt>
                <c:pt idx="5">
                  <c:v>1730.8387096774193</c:v>
                </c:pt>
                <c:pt idx="6">
                  <c:v>1674.5483870967741</c:v>
                </c:pt>
                <c:pt idx="7">
                  <c:v>1672.1290322580646</c:v>
                </c:pt>
                <c:pt idx="8">
                  <c:v>1839.3225806451612</c:v>
                </c:pt>
                <c:pt idx="9">
                  <c:v>1845.9032258064517</c:v>
                </c:pt>
                <c:pt idx="10">
                  <c:v>1892.8387096774193</c:v>
                </c:pt>
                <c:pt idx="11">
                  <c:v>2007.6451612903227</c:v>
                </c:pt>
                <c:pt idx="12">
                  <c:v>2031.3225806451612</c:v>
                </c:pt>
                <c:pt idx="13">
                  <c:v>2071.8387096774195</c:v>
                </c:pt>
                <c:pt idx="14">
                  <c:v>2103.6774193548385</c:v>
                </c:pt>
                <c:pt idx="15">
                  <c:v>2108.1612903225805</c:v>
                </c:pt>
                <c:pt idx="16">
                  <c:v>2098.8709677419356</c:v>
                </c:pt>
                <c:pt idx="17">
                  <c:v>2123.5483870967741</c:v>
                </c:pt>
                <c:pt idx="18">
                  <c:v>2149.3548387096776</c:v>
                </c:pt>
                <c:pt idx="19">
                  <c:v>2193.8709677419356</c:v>
                </c:pt>
                <c:pt idx="20">
                  <c:v>2179.1935483870966</c:v>
                </c:pt>
                <c:pt idx="21">
                  <c:v>2113.2258064516127</c:v>
                </c:pt>
                <c:pt idx="22">
                  <c:v>2026.7741935483871</c:v>
                </c:pt>
                <c:pt idx="23">
                  <c:v>1939.3548387096773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A3-4E68-BAC0-B17CD5F55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1983872"/>
        <c:axId val="1281984352"/>
      </c:lineChart>
      <c:catAx>
        <c:axId val="128198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1984352"/>
        <c:crosses val="autoZero"/>
        <c:auto val="1"/>
        <c:lblAlgn val="ctr"/>
        <c:lblOffset val="100"/>
        <c:noMultiLvlLbl val="0"/>
      </c:catAx>
      <c:valAx>
        <c:axId val="128198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1983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327660</xdr:colOff>
      <xdr:row>40</xdr:row>
      <xdr:rowOff>102870</xdr:rowOff>
    </xdr:from>
    <xdr:to>
      <xdr:col>16</xdr:col>
      <xdr:colOff>403860</xdr:colOff>
      <xdr:row>63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408109-9097-4117-A9B8-6A550AA611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62183-317F-447E-A20F-63B652444188}">
  <dimension ref="A2:AB89"/>
  <sheetViews>
    <sheetView tabSelected="1" workbookViewId="0">
      <selection activeCell="E91" sqref="E91"/>
    </sheetView>
  </sheetViews>
  <sheetFormatPr baseColWidth="10" defaultColWidth="8.83203125" defaultRowHeight="15" x14ac:dyDescent="0.2"/>
  <cols>
    <col min="2" max="2" width="10.1640625" bestFit="1" customWidth="1"/>
    <col min="3" max="25" width="9.1640625" bestFit="1" customWidth="1"/>
    <col min="26" max="26" width="10.1640625" bestFit="1" customWidth="1"/>
  </cols>
  <sheetData>
    <row r="2" spans="1:27" x14ac:dyDescent="0.2">
      <c r="A2" s="1" t="s">
        <v>0</v>
      </c>
    </row>
    <row r="3" spans="1:27" x14ac:dyDescent="0.2">
      <c r="A3" s="1" t="s">
        <v>1</v>
      </c>
    </row>
    <row r="4" spans="1:27" x14ac:dyDescent="0.2">
      <c r="B4" t="s">
        <v>2</v>
      </c>
    </row>
    <row r="5" spans="1:27" x14ac:dyDescent="0.2">
      <c r="B5" s="2">
        <v>0</v>
      </c>
      <c r="C5" s="2">
        <v>4.1666666666666699E-2</v>
      </c>
      <c r="D5" s="2">
        <v>8.3333333333333301E-2</v>
      </c>
      <c r="E5" s="2">
        <v>0.125</v>
      </c>
      <c r="F5" s="2">
        <v>0.16666666666666699</v>
      </c>
      <c r="G5" s="2">
        <v>0.20833333333333301</v>
      </c>
      <c r="H5" s="2">
        <v>0.25</v>
      </c>
      <c r="I5" s="2">
        <v>0.29166666666666702</v>
      </c>
      <c r="J5" s="2">
        <v>0.33333333333333298</v>
      </c>
      <c r="K5" s="2">
        <v>0.375</v>
      </c>
      <c r="L5" s="2">
        <v>0.41666666666666702</v>
      </c>
      <c r="M5" s="2">
        <v>0.45833333333333298</v>
      </c>
      <c r="N5" s="2">
        <v>0.5</v>
      </c>
      <c r="O5" s="2">
        <v>0.54166666666666696</v>
      </c>
      <c r="P5" s="2">
        <v>0.58333333333333304</v>
      </c>
      <c r="Q5" s="2">
        <v>0.625</v>
      </c>
      <c r="R5" s="2">
        <v>0.66666666666666696</v>
      </c>
      <c r="S5" s="2">
        <v>0.70833333333333304</v>
      </c>
      <c r="T5" s="2">
        <v>0.75</v>
      </c>
      <c r="U5" s="2">
        <v>0.79166666666666696</v>
      </c>
      <c r="V5" s="2">
        <v>0.83333333333333304</v>
      </c>
      <c r="W5" s="2">
        <v>0.875</v>
      </c>
      <c r="X5" s="2">
        <v>0.91666666666666696</v>
      </c>
      <c r="Y5" s="2">
        <v>0.95833333333333304</v>
      </c>
    </row>
    <row r="6" spans="1:27" x14ac:dyDescent="0.2">
      <c r="A6" s="3">
        <v>45778</v>
      </c>
      <c r="B6">
        <v>2000</v>
      </c>
      <c r="C6">
        <v>1985</v>
      </c>
      <c r="D6">
        <v>1830</v>
      </c>
      <c r="E6">
        <v>1810</v>
      </c>
      <c r="F6">
        <v>1780</v>
      </c>
      <c r="G6">
        <v>1790</v>
      </c>
      <c r="H6">
        <v>1820</v>
      </c>
      <c r="I6">
        <v>1720</v>
      </c>
      <c r="J6">
        <v>1830</v>
      </c>
      <c r="K6">
        <v>1930</v>
      </c>
      <c r="L6">
        <v>1980</v>
      </c>
      <c r="M6">
        <v>2030</v>
      </c>
      <c r="N6">
        <v>2030</v>
      </c>
      <c r="O6">
        <v>2080</v>
      </c>
      <c r="P6">
        <v>2080</v>
      </c>
      <c r="Q6">
        <v>2230</v>
      </c>
      <c r="R6">
        <v>2210</v>
      </c>
      <c r="S6">
        <v>2060</v>
      </c>
      <c r="T6">
        <v>2210</v>
      </c>
      <c r="U6">
        <v>2210</v>
      </c>
      <c r="V6">
        <v>2110</v>
      </c>
      <c r="W6">
        <v>2110</v>
      </c>
      <c r="X6">
        <v>1960</v>
      </c>
      <c r="Y6">
        <v>1910</v>
      </c>
      <c r="Z6" s="4">
        <f>SUM(B6:Y6)/1000</f>
        <v>47.704999999999998</v>
      </c>
      <c r="AA6" t="s">
        <v>3</v>
      </c>
    </row>
    <row r="7" spans="1:27" x14ac:dyDescent="0.2">
      <c r="A7" s="3">
        <v>45779</v>
      </c>
      <c r="B7">
        <v>1910</v>
      </c>
      <c r="C7">
        <v>1870</v>
      </c>
      <c r="D7">
        <v>1910</v>
      </c>
      <c r="E7">
        <v>1820</v>
      </c>
      <c r="F7">
        <v>1810</v>
      </c>
      <c r="G7">
        <v>1870</v>
      </c>
      <c r="H7">
        <v>1780</v>
      </c>
      <c r="I7">
        <v>1820</v>
      </c>
      <c r="J7">
        <v>1830</v>
      </c>
      <c r="K7">
        <v>1780</v>
      </c>
      <c r="L7">
        <v>2080</v>
      </c>
      <c r="M7">
        <v>2030</v>
      </c>
      <c r="N7">
        <v>2130</v>
      </c>
      <c r="O7">
        <v>2080</v>
      </c>
      <c r="P7">
        <v>2130</v>
      </c>
      <c r="Q7">
        <v>2130</v>
      </c>
      <c r="R7">
        <v>2170</v>
      </c>
      <c r="S7">
        <v>2170</v>
      </c>
      <c r="T7">
        <v>2170</v>
      </c>
      <c r="U7">
        <v>2170</v>
      </c>
      <c r="V7">
        <v>2170</v>
      </c>
      <c r="W7">
        <v>1970</v>
      </c>
      <c r="X7">
        <v>1970</v>
      </c>
      <c r="Y7">
        <v>1820</v>
      </c>
      <c r="Z7" s="4">
        <f t="shared" ref="Z7:Z36" si="0">SUM(B7:Y7)/1000</f>
        <v>47.59</v>
      </c>
    </row>
    <row r="8" spans="1:27" x14ac:dyDescent="0.2">
      <c r="A8" s="3">
        <v>45780</v>
      </c>
      <c r="B8">
        <v>1960</v>
      </c>
      <c r="C8">
        <v>1910</v>
      </c>
      <c r="D8">
        <v>1880</v>
      </c>
      <c r="E8">
        <v>1830</v>
      </c>
      <c r="F8">
        <v>1820</v>
      </c>
      <c r="G8">
        <v>1790</v>
      </c>
      <c r="H8">
        <v>1750</v>
      </c>
      <c r="I8">
        <v>1800</v>
      </c>
      <c r="J8">
        <v>1835</v>
      </c>
      <c r="K8">
        <v>1885</v>
      </c>
      <c r="L8">
        <v>1835</v>
      </c>
      <c r="M8">
        <v>1985</v>
      </c>
      <c r="N8">
        <v>2065</v>
      </c>
      <c r="O8">
        <v>2015</v>
      </c>
      <c r="P8">
        <v>2135</v>
      </c>
      <c r="Q8">
        <v>2185</v>
      </c>
      <c r="R8">
        <v>2160</v>
      </c>
      <c r="S8">
        <v>2160</v>
      </c>
      <c r="T8">
        <v>2310</v>
      </c>
      <c r="U8">
        <v>2210</v>
      </c>
      <c r="V8">
        <v>2060</v>
      </c>
      <c r="W8">
        <v>2010</v>
      </c>
      <c r="X8">
        <v>1960</v>
      </c>
      <c r="Y8">
        <v>1960</v>
      </c>
      <c r="Z8" s="4">
        <f t="shared" si="0"/>
        <v>47.51</v>
      </c>
    </row>
    <row r="9" spans="1:27" x14ac:dyDescent="0.2">
      <c r="A9" s="3">
        <v>45781</v>
      </c>
      <c r="B9">
        <v>2040</v>
      </c>
      <c r="C9">
        <v>2000</v>
      </c>
      <c r="D9">
        <v>1910</v>
      </c>
      <c r="E9">
        <v>1875</v>
      </c>
      <c r="F9">
        <v>1875</v>
      </c>
      <c r="G9">
        <v>1880</v>
      </c>
      <c r="H9">
        <v>1820</v>
      </c>
      <c r="I9">
        <v>1800</v>
      </c>
      <c r="J9">
        <v>1840</v>
      </c>
      <c r="K9">
        <v>1910</v>
      </c>
      <c r="L9">
        <v>2080</v>
      </c>
      <c r="M9">
        <v>2060</v>
      </c>
      <c r="N9">
        <v>2060</v>
      </c>
      <c r="O9">
        <v>2060</v>
      </c>
      <c r="P9">
        <v>2240</v>
      </c>
      <c r="Q9">
        <v>2200</v>
      </c>
      <c r="R9">
        <v>2270</v>
      </c>
      <c r="S9">
        <v>2240</v>
      </c>
      <c r="T9">
        <v>2280</v>
      </c>
      <c r="U9">
        <v>2300</v>
      </c>
      <c r="V9">
        <v>2270</v>
      </c>
      <c r="W9">
        <v>2280</v>
      </c>
      <c r="X9">
        <v>2180</v>
      </c>
      <c r="Y9">
        <v>1860</v>
      </c>
      <c r="Z9" s="4">
        <f t="shared" si="0"/>
        <v>49.33</v>
      </c>
    </row>
    <row r="10" spans="1:27" x14ac:dyDescent="0.2">
      <c r="A10" s="3">
        <v>45782</v>
      </c>
      <c r="B10">
        <v>1910</v>
      </c>
      <c r="C10">
        <v>1910</v>
      </c>
      <c r="D10">
        <v>1830</v>
      </c>
      <c r="E10">
        <v>1805</v>
      </c>
      <c r="F10">
        <v>1820</v>
      </c>
      <c r="G10">
        <v>1770</v>
      </c>
      <c r="H10">
        <v>1720</v>
      </c>
      <c r="I10">
        <v>1690</v>
      </c>
      <c r="J10">
        <v>1760</v>
      </c>
      <c r="K10">
        <v>1760</v>
      </c>
      <c r="L10">
        <v>1910</v>
      </c>
      <c r="M10">
        <v>1960</v>
      </c>
      <c r="N10">
        <v>1910</v>
      </c>
      <c r="O10">
        <v>1910</v>
      </c>
      <c r="P10">
        <v>2010</v>
      </c>
      <c r="Q10">
        <v>2060</v>
      </c>
      <c r="R10">
        <v>2135</v>
      </c>
      <c r="S10">
        <v>2185</v>
      </c>
      <c r="T10">
        <v>2185</v>
      </c>
      <c r="U10">
        <v>2285</v>
      </c>
      <c r="V10">
        <v>2185</v>
      </c>
      <c r="W10">
        <v>2185</v>
      </c>
      <c r="X10">
        <v>1885</v>
      </c>
      <c r="Y10">
        <v>1885</v>
      </c>
      <c r="Z10" s="4">
        <f t="shared" si="0"/>
        <v>46.664999999999999</v>
      </c>
    </row>
    <row r="11" spans="1:27" x14ac:dyDescent="0.2">
      <c r="A11" s="3">
        <v>45783</v>
      </c>
      <c r="B11">
        <v>1890</v>
      </c>
      <c r="C11">
        <v>1860</v>
      </c>
      <c r="D11">
        <v>1790</v>
      </c>
      <c r="E11">
        <v>1765</v>
      </c>
      <c r="F11">
        <v>1765</v>
      </c>
      <c r="G11">
        <v>1730</v>
      </c>
      <c r="H11">
        <v>1680</v>
      </c>
      <c r="I11">
        <v>1690</v>
      </c>
      <c r="J11">
        <v>1860</v>
      </c>
      <c r="K11">
        <v>1910</v>
      </c>
      <c r="L11">
        <v>2010</v>
      </c>
      <c r="M11">
        <v>2010</v>
      </c>
      <c r="N11">
        <v>1960</v>
      </c>
      <c r="O11">
        <v>2010</v>
      </c>
      <c r="P11">
        <v>2160</v>
      </c>
      <c r="Q11">
        <v>2210</v>
      </c>
      <c r="R11">
        <v>2135</v>
      </c>
      <c r="S11">
        <v>2135</v>
      </c>
      <c r="T11">
        <v>2085</v>
      </c>
      <c r="U11">
        <v>2285</v>
      </c>
      <c r="V11">
        <v>2185</v>
      </c>
      <c r="W11">
        <v>2085</v>
      </c>
      <c r="X11">
        <v>2035</v>
      </c>
      <c r="Y11">
        <v>1985</v>
      </c>
      <c r="Z11" s="4">
        <f t="shared" si="0"/>
        <v>47.23</v>
      </c>
    </row>
    <row r="12" spans="1:27" x14ac:dyDescent="0.2">
      <c r="A12" s="3">
        <v>45784</v>
      </c>
      <c r="B12">
        <v>1920</v>
      </c>
      <c r="C12">
        <v>1870</v>
      </c>
      <c r="D12">
        <v>1880</v>
      </c>
      <c r="E12">
        <v>1840</v>
      </c>
      <c r="F12">
        <v>1805</v>
      </c>
      <c r="G12">
        <v>1800</v>
      </c>
      <c r="H12">
        <v>1675</v>
      </c>
      <c r="I12">
        <v>1690</v>
      </c>
      <c r="J12">
        <v>2010</v>
      </c>
      <c r="K12">
        <v>2060</v>
      </c>
      <c r="L12">
        <v>2140</v>
      </c>
      <c r="M12">
        <v>2220</v>
      </c>
      <c r="N12">
        <v>2190</v>
      </c>
      <c r="O12">
        <v>2250</v>
      </c>
      <c r="P12">
        <v>2280</v>
      </c>
      <c r="Q12">
        <v>2200</v>
      </c>
      <c r="R12">
        <v>2185</v>
      </c>
      <c r="S12">
        <v>2185</v>
      </c>
      <c r="T12">
        <v>2235</v>
      </c>
      <c r="U12">
        <v>2185</v>
      </c>
      <c r="V12">
        <v>2135</v>
      </c>
      <c r="W12">
        <v>1985</v>
      </c>
      <c r="X12">
        <v>1985</v>
      </c>
      <c r="Y12">
        <v>1935</v>
      </c>
      <c r="Z12" s="4">
        <f t="shared" si="0"/>
        <v>48.66</v>
      </c>
    </row>
    <row r="13" spans="1:27" x14ac:dyDescent="0.2">
      <c r="A13" s="3">
        <v>45785</v>
      </c>
      <c r="B13">
        <v>1925</v>
      </c>
      <c r="C13">
        <v>1955</v>
      </c>
      <c r="D13">
        <v>1870</v>
      </c>
      <c r="E13">
        <v>1830</v>
      </c>
      <c r="F13">
        <v>1820</v>
      </c>
      <c r="G13">
        <v>1815</v>
      </c>
      <c r="H13">
        <v>1755</v>
      </c>
      <c r="I13">
        <v>1670</v>
      </c>
      <c r="J13">
        <v>2040</v>
      </c>
      <c r="K13">
        <v>2060</v>
      </c>
      <c r="L13">
        <v>2190</v>
      </c>
      <c r="M13">
        <v>2210</v>
      </c>
      <c r="N13">
        <v>2240</v>
      </c>
      <c r="O13">
        <v>2190</v>
      </c>
      <c r="P13">
        <v>2230</v>
      </c>
      <c r="Q13">
        <v>2250</v>
      </c>
      <c r="R13">
        <v>2135</v>
      </c>
      <c r="S13">
        <v>2185</v>
      </c>
      <c r="T13">
        <v>2135</v>
      </c>
      <c r="U13">
        <v>2185</v>
      </c>
      <c r="V13">
        <v>2235</v>
      </c>
      <c r="W13">
        <v>2085</v>
      </c>
      <c r="X13">
        <v>2085</v>
      </c>
      <c r="Y13">
        <v>1985</v>
      </c>
      <c r="Z13" s="4">
        <f t="shared" si="0"/>
        <v>49.08</v>
      </c>
    </row>
    <row r="14" spans="1:27" x14ac:dyDescent="0.2">
      <c r="A14" s="5">
        <v>45786</v>
      </c>
      <c r="B14" s="6">
        <v>2010</v>
      </c>
      <c r="C14" s="6">
        <v>2000</v>
      </c>
      <c r="D14" s="6">
        <v>1950</v>
      </c>
      <c r="E14" s="6">
        <v>1905</v>
      </c>
      <c r="F14" s="6">
        <v>1845</v>
      </c>
      <c r="G14" s="6">
        <v>1845</v>
      </c>
      <c r="H14" s="6">
        <v>1805</v>
      </c>
      <c r="I14" s="6">
        <v>1820</v>
      </c>
      <c r="J14" s="6">
        <v>2000</v>
      </c>
      <c r="K14" s="6">
        <v>2040</v>
      </c>
      <c r="L14" s="6">
        <v>2190</v>
      </c>
      <c r="M14" s="6">
        <v>2220</v>
      </c>
      <c r="N14" s="6">
        <v>2260</v>
      </c>
      <c r="O14" s="6">
        <v>2300</v>
      </c>
      <c r="P14" s="6">
        <v>2350</v>
      </c>
      <c r="Q14" s="6">
        <v>2280</v>
      </c>
      <c r="R14" s="6">
        <v>2135</v>
      </c>
      <c r="S14" s="6">
        <v>2135</v>
      </c>
      <c r="T14" s="6">
        <v>2185</v>
      </c>
      <c r="U14" s="6">
        <v>2135</v>
      </c>
      <c r="V14" s="6">
        <v>2185</v>
      </c>
      <c r="W14" s="6">
        <v>2085</v>
      </c>
      <c r="X14" s="6">
        <v>1935</v>
      </c>
      <c r="Y14" s="6">
        <v>1935</v>
      </c>
      <c r="Z14" s="4">
        <f t="shared" si="0"/>
        <v>49.55</v>
      </c>
      <c r="AA14" t="s">
        <v>4</v>
      </c>
    </row>
    <row r="15" spans="1:27" x14ac:dyDescent="0.2">
      <c r="A15" s="3">
        <v>45787</v>
      </c>
      <c r="B15">
        <v>1985</v>
      </c>
      <c r="C15">
        <v>1950</v>
      </c>
      <c r="D15">
        <v>1870</v>
      </c>
      <c r="E15">
        <v>1850</v>
      </c>
      <c r="F15">
        <v>1790</v>
      </c>
      <c r="G15">
        <v>1775</v>
      </c>
      <c r="H15">
        <v>1790</v>
      </c>
      <c r="I15">
        <v>1760</v>
      </c>
      <c r="J15">
        <v>1800</v>
      </c>
      <c r="K15">
        <v>1810</v>
      </c>
      <c r="L15">
        <v>1930</v>
      </c>
      <c r="M15">
        <v>1990</v>
      </c>
      <c r="N15">
        <v>2130</v>
      </c>
      <c r="O15">
        <v>2080</v>
      </c>
      <c r="P15">
        <v>2200</v>
      </c>
      <c r="Q15">
        <v>2300</v>
      </c>
      <c r="R15">
        <v>2260</v>
      </c>
      <c r="S15">
        <v>2320</v>
      </c>
      <c r="T15">
        <v>2370</v>
      </c>
      <c r="U15">
        <v>2370</v>
      </c>
      <c r="V15">
        <v>2320</v>
      </c>
      <c r="W15">
        <v>2160</v>
      </c>
      <c r="X15">
        <v>2190</v>
      </c>
      <c r="Y15">
        <v>2140</v>
      </c>
      <c r="Z15" s="4">
        <f t="shared" si="0"/>
        <v>49.14</v>
      </c>
    </row>
    <row r="16" spans="1:27" x14ac:dyDescent="0.2">
      <c r="A16" s="3">
        <v>45788</v>
      </c>
      <c r="B16">
        <v>2010</v>
      </c>
      <c r="C16">
        <v>1945</v>
      </c>
      <c r="D16">
        <v>1880</v>
      </c>
      <c r="E16">
        <v>1830</v>
      </c>
      <c r="F16">
        <v>1785</v>
      </c>
      <c r="G16">
        <v>1730</v>
      </c>
      <c r="H16">
        <v>1775</v>
      </c>
      <c r="I16">
        <v>1800</v>
      </c>
      <c r="J16">
        <v>1870</v>
      </c>
      <c r="K16">
        <v>1880</v>
      </c>
      <c r="L16">
        <v>2020</v>
      </c>
      <c r="M16">
        <v>2040</v>
      </c>
      <c r="N16">
        <v>2000</v>
      </c>
      <c r="O16">
        <v>2110</v>
      </c>
      <c r="P16">
        <v>2090</v>
      </c>
      <c r="Q16">
        <v>2080</v>
      </c>
      <c r="R16">
        <v>2040</v>
      </c>
      <c r="S16">
        <v>2050</v>
      </c>
      <c r="T16">
        <v>2100</v>
      </c>
      <c r="U16">
        <v>2090</v>
      </c>
      <c r="V16">
        <v>2140</v>
      </c>
      <c r="W16">
        <v>2090</v>
      </c>
      <c r="X16">
        <v>1970</v>
      </c>
      <c r="Y16">
        <v>1910</v>
      </c>
      <c r="Z16" s="4">
        <f t="shared" si="0"/>
        <v>47.234999999999999</v>
      </c>
    </row>
    <row r="17" spans="1:27" x14ac:dyDescent="0.2">
      <c r="A17" s="3">
        <v>45789</v>
      </c>
      <c r="B17">
        <v>1835</v>
      </c>
      <c r="C17">
        <v>1790</v>
      </c>
      <c r="D17">
        <v>1710</v>
      </c>
      <c r="E17">
        <v>1760</v>
      </c>
      <c r="F17">
        <v>1765</v>
      </c>
      <c r="G17">
        <v>1770</v>
      </c>
      <c r="H17">
        <v>1700</v>
      </c>
      <c r="I17">
        <v>1640</v>
      </c>
      <c r="J17">
        <v>1800</v>
      </c>
      <c r="K17">
        <v>1750</v>
      </c>
      <c r="L17">
        <v>1950</v>
      </c>
      <c r="M17">
        <v>1950</v>
      </c>
      <c r="N17">
        <v>2000</v>
      </c>
      <c r="O17">
        <v>2050</v>
      </c>
      <c r="P17">
        <v>2100</v>
      </c>
      <c r="Q17">
        <v>2000</v>
      </c>
      <c r="R17">
        <v>1985</v>
      </c>
      <c r="S17">
        <v>1985</v>
      </c>
      <c r="T17">
        <v>2085</v>
      </c>
      <c r="U17">
        <v>2235</v>
      </c>
      <c r="V17">
        <v>2185</v>
      </c>
      <c r="W17">
        <v>2185</v>
      </c>
      <c r="X17">
        <v>1985</v>
      </c>
      <c r="Y17">
        <v>1985</v>
      </c>
      <c r="Z17" s="4">
        <f t="shared" si="0"/>
        <v>46.2</v>
      </c>
    </row>
    <row r="18" spans="1:27" x14ac:dyDescent="0.2">
      <c r="A18" s="3">
        <v>45790</v>
      </c>
      <c r="B18">
        <v>1910</v>
      </c>
      <c r="C18">
        <v>1890</v>
      </c>
      <c r="D18">
        <v>1790</v>
      </c>
      <c r="E18">
        <v>1790</v>
      </c>
      <c r="F18">
        <v>1720</v>
      </c>
      <c r="G18">
        <v>1785</v>
      </c>
      <c r="H18">
        <v>1710</v>
      </c>
      <c r="I18">
        <v>1690</v>
      </c>
      <c r="J18">
        <v>1780</v>
      </c>
      <c r="K18">
        <v>1780</v>
      </c>
      <c r="L18">
        <v>0</v>
      </c>
      <c r="M18">
        <v>1930</v>
      </c>
      <c r="N18">
        <v>1980</v>
      </c>
      <c r="O18">
        <v>2080</v>
      </c>
      <c r="P18">
        <v>2030</v>
      </c>
      <c r="Q18">
        <v>2180</v>
      </c>
      <c r="R18">
        <v>2185</v>
      </c>
      <c r="S18">
        <v>2185</v>
      </c>
      <c r="T18">
        <v>2185</v>
      </c>
      <c r="U18">
        <v>2285</v>
      </c>
      <c r="V18">
        <v>2235</v>
      </c>
      <c r="W18">
        <v>2085</v>
      </c>
      <c r="X18">
        <v>2035</v>
      </c>
      <c r="Y18">
        <v>1935</v>
      </c>
      <c r="Z18" s="4">
        <f t="shared" si="0"/>
        <v>45.174999999999997</v>
      </c>
    </row>
    <row r="19" spans="1:27" x14ac:dyDescent="0.2">
      <c r="A19" s="3">
        <v>45791</v>
      </c>
      <c r="B19">
        <v>2055</v>
      </c>
      <c r="C19">
        <v>1960</v>
      </c>
      <c r="D19">
        <v>1930</v>
      </c>
      <c r="E19">
        <v>1870</v>
      </c>
      <c r="F19">
        <v>1850</v>
      </c>
      <c r="G19">
        <v>1850</v>
      </c>
      <c r="H19">
        <v>1780</v>
      </c>
      <c r="I19">
        <v>1830</v>
      </c>
      <c r="J19">
        <v>2044</v>
      </c>
      <c r="K19">
        <v>2004</v>
      </c>
      <c r="L19">
        <v>1964</v>
      </c>
      <c r="M19">
        <v>2194</v>
      </c>
      <c r="N19">
        <v>2174</v>
      </c>
      <c r="O19">
        <v>2134</v>
      </c>
      <c r="P19">
        <v>2124</v>
      </c>
      <c r="Q19">
        <v>2154</v>
      </c>
      <c r="R19">
        <v>2119</v>
      </c>
      <c r="S19">
        <v>2119</v>
      </c>
      <c r="T19">
        <v>2019</v>
      </c>
      <c r="U19">
        <v>2219</v>
      </c>
      <c r="V19">
        <v>2269</v>
      </c>
      <c r="W19">
        <v>2169</v>
      </c>
      <c r="X19">
        <v>2069</v>
      </c>
      <c r="Y19">
        <v>1919</v>
      </c>
      <c r="Z19" s="4">
        <f t="shared" si="0"/>
        <v>48.819000000000003</v>
      </c>
    </row>
    <row r="20" spans="1:27" x14ac:dyDescent="0.2">
      <c r="A20" s="3">
        <v>45792</v>
      </c>
      <c r="B20">
        <v>1924</v>
      </c>
      <c r="C20">
        <v>1954</v>
      </c>
      <c r="D20">
        <v>1904</v>
      </c>
      <c r="E20">
        <v>1844</v>
      </c>
      <c r="F20">
        <v>1824</v>
      </c>
      <c r="G20">
        <v>1824</v>
      </c>
      <c r="H20">
        <v>1804</v>
      </c>
      <c r="I20">
        <v>1744</v>
      </c>
      <c r="J20">
        <v>1950</v>
      </c>
      <c r="K20">
        <v>1854</v>
      </c>
      <c r="L20">
        <v>2004</v>
      </c>
      <c r="M20">
        <v>1987</v>
      </c>
      <c r="N20">
        <v>2187</v>
      </c>
      <c r="O20">
        <v>2207</v>
      </c>
      <c r="P20">
        <v>2257</v>
      </c>
      <c r="Q20">
        <v>2207</v>
      </c>
      <c r="R20">
        <v>2107</v>
      </c>
      <c r="S20">
        <v>2157</v>
      </c>
      <c r="T20">
        <v>2157</v>
      </c>
      <c r="U20">
        <v>2157</v>
      </c>
      <c r="V20">
        <v>2197</v>
      </c>
      <c r="W20">
        <v>2082</v>
      </c>
      <c r="X20">
        <v>2082</v>
      </c>
      <c r="Y20">
        <v>1982</v>
      </c>
      <c r="Z20" s="4">
        <f t="shared" si="0"/>
        <v>48.396000000000001</v>
      </c>
    </row>
    <row r="21" spans="1:27" x14ac:dyDescent="0.2">
      <c r="A21" s="3">
        <v>45793</v>
      </c>
      <c r="B21">
        <v>2014</v>
      </c>
      <c r="C21">
        <v>1924</v>
      </c>
      <c r="D21">
        <v>1874</v>
      </c>
      <c r="E21">
        <v>1874</v>
      </c>
      <c r="F21">
        <v>1854</v>
      </c>
      <c r="G21">
        <v>1894</v>
      </c>
      <c r="H21">
        <v>1714</v>
      </c>
      <c r="I21">
        <v>1704</v>
      </c>
      <c r="J21">
        <v>1990</v>
      </c>
      <c r="K21">
        <v>2020</v>
      </c>
      <c r="L21">
        <v>2050</v>
      </c>
      <c r="M21">
        <v>2204</v>
      </c>
      <c r="N21">
        <v>2134</v>
      </c>
      <c r="O21">
        <v>2234</v>
      </c>
      <c r="P21">
        <v>2264</v>
      </c>
      <c r="Q21">
        <v>2064</v>
      </c>
      <c r="R21">
        <v>1994</v>
      </c>
      <c r="S21">
        <v>1994</v>
      </c>
      <c r="T21">
        <v>2004</v>
      </c>
      <c r="U21">
        <v>2054</v>
      </c>
      <c r="V21">
        <v>2064</v>
      </c>
      <c r="W21">
        <v>1914</v>
      </c>
      <c r="X21">
        <v>1914</v>
      </c>
      <c r="Y21">
        <v>1814</v>
      </c>
      <c r="Z21" s="4">
        <f t="shared" si="0"/>
        <v>47.564</v>
      </c>
    </row>
    <row r="22" spans="1:27" x14ac:dyDescent="0.2">
      <c r="A22" s="3">
        <v>45794</v>
      </c>
      <c r="B22">
        <v>1859</v>
      </c>
      <c r="C22">
        <v>1814</v>
      </c>
      <c r="D22">
        <v>1784</v>
      </c>
      <c r="E22">
        <v>1749</v>
      </c>
      <c r="F22">
        <v>1719</v>
      </c>
      <c r="G22">
        <v>1734</v>
      </c>
      <c r="H22">
        <v>1634</v>
      </c>
      <c r="I22">
        <v>1744</v>
      </c>
      <c r="J22">
        <v>1724</v>
      </c>
      <c r="K22">
        <v>1774</v>
      </c>
      <c r="L22">
        <v>1844</v>
      </c>
      <c r="M22">
        <v>1974</v>
      </c>
      <c r="N22">
        <v>1924</v>
      </c>
      <c r="O22">
        <v>2034</v>
      </c>
      <c r="P22">
        <v>2134</v>
      </c>
      <c r="Q22">
        <v>2164</v>
      </c>
      <c r="R22">
        <v>2124</v>
      </c>
      <c r="S22">
        <v>1974</v>
      </c>
      <c r="T22">
        <v>1974</v>
      </c>
      <c r="U22">
        <v>2224</v>
      </c>
      <c r="V22">
        <v>2024</v>
      </c>
      <c r="W22">
        <v>2024</v>
      </c>
      <c r="X22">
        <v>1874</v>
      </c>
      <c r="Y22">
        <v>1874</v>
      </c>
      <c r="Z22" s="4">
        <f t="shared" si="0"/>
        <v>45.701000000000001</v>
      </c>
    </row>
    <row r="23" spans="1:27" x14ac:dyDescent="0.2">
      <c r="A23" s="3">
        <v>45795</v>
      </c>
      <c r="B23">
        <v>1774</v>
      </c>
      <c r="C23">
        <v>1724</v>
      </c>
      <c r="D23">
        <v>1774</v>
      </c>
      <c r="E23">
        <v>1574</v>
      </c>
      <c r="F23">
        <v>1624</v>
      </c>
      <c r="G23">
        <v>1674</v>
      </c>
      <c r="H23">
        <v>1674</v>
      </c>
      <c r="I23">
        <v>1624</v>
      </c>
      <c r="J23">
        <v>1804</v>
      </c>
      <c r="K23">
        <v>1844</v>
      </c>
      <c r="L23">
        <v>1889</v>
      </c>
      <c r="M23">
        <v>1994</v>
      </c>
      <c r="N23">
        <v>1964</v>
      </c>
      <c r="O23">
        <v>1964</v>
      </c>
      <c r="P23">
        <v>2074</v>
      </c>
      <c r="Q23">
        <v>2114</v>
      </c>
      <c r="R23">
        <v>2214</v>
      </c>
      <c r="S23">
        <v>2204</v>
      </c>
      <c r="T23">
        <v>2264</v>
      </c>
      <c r="U23">
        <v>2309</v>
      </c>
      <c r="V23">
        <v>2314</v>
      </c>
      <c r="W23">
        <v>2294</v>
      </c>
      <c r="X23">
        <v>2194</v>
      </c>
      <c r="Y23">
        <v>2039</v>
      </c>
      <c r="Z23" s="4">
        <f t="shared" si="0"/>
        <v>46.920999999999999</v>
      </c>
    </row>
    <row r="24" spans="1:27" x14ac:dyDescent="0.2">
      <c r="A24" s="3">
        <v>45796</v>
      </c>
      <c r="B24">
        <v>1779</v>
      </c>
      <c r="C24">
        <v>1729</v>
      </c>
      <c r="D24">
        <v>1729</v>
      </c>
      <c r="E24">
        <v>1679</v>
      </c>
      <c r="F24">
        <v>1629</v>
      </c>
      <c r="G24">
        <v>1629</v>
      </c>
      <c r="H24">
        <v>1629</v>
      </c>
      <c r="I24">
        <v>1629</v>
      </c>
      <c r="J24">
        <v>2004</v>
      </c>
      <c r="K24">
        <v>1914</v>
      </c>
      <c r="L24">
        <v>2034</v>
      </c>
      <c r="M24">
        <v>2156</v>
      </c>
      <c r="N24">
        <v>2165</v>
      </c>
      <c r="O24">
        <v>2156</v>
      </c>
      <c r="P24">
        <v>2248</v>
      </c>
      <c r="Q24">
        <v>2257</v>
      </c>
      <c r="R24">
        <v>2199</v>
      </c>
      <c r="S24">
        <v>2264</v>
      </c>
      <c r="T24">
        <v>2264</v>
      </c>
      <c r="U24">
        <v>2269</v>
      </c>
      <c r="V24">
        <v>2364</v>
      </c>
      <c r="W24">
        <v>2279</v>
      </c>
      <c r="X24">
        <v>2214</v>
      </c>
      <c r="Y24">
        <v>2054</v>
      </c>
      <c r="Z24" s="4">
        <f t="shared" si="0"/>
        <v>48.273000000000003</v>
      </c>
    </row>
    <row r="25" spans="1:27" x14ac:dyDescent="0.2">
      <c r="A25" s="3">
        <v>45797</v>
      </c>
      <c r="B25">
        <v>1819</v>
      </c>
      <c r="C25">
        <v>1769</v>
      </c>
      <c r="D25">
        <v>1719</v>
      </c>
      <c r="E25">
        <v>1719</v>
      </c>
      <c r="F25">
        <v>1569</v>
      </c>
      <c r="G25">
        <v>1619</v>
      </c>
      <c r="H25">
        <v>1669</v>
      </c>
      <c r="I25">
        <v>1669</v>
      </c>
      <c r="J25">
        <v>1774</v>
      </c>
      <c r="K25">
        <v>1774</v>
      </c>
      <c r="L25">
        <v>1924</v>
      </c>
      <c r="M25">
        <v>2024</v>
      </c>
      <c r="N25">
        <v>2024</v>
      </c>
      <c r="O25">
        <v>2074</v>
      </c>
      <c r="P25">
        <v>2024</v>
      </c>
      <c r="Q25">
        <v>1924</v>
      </c>
      <c r="R25">
        <v>2139</v>
      </c>
      <c r="S25">
        <v>2289</v>
      </c>
      <c r="T25">
        <v>2364</v>
      </c>
      <c r="U25">
        <v>2344</v>
      </c>
      <c r="V25">
        <v>2334</v>
      </c>
      <c r="W25">
        <v>2344</v>
      </c>
      <c r="X25">
        <v>2184</v>
      </c>
      <c r="Y25">
        <v>1979</v>
      </c>
      <c r="Z25" s="4">
        <f t="shared" si="0"/>
        <v>47.070999999999998</v>
      </c>
    </row>
    <row r="26" spans="1:27" x14ac:dyDescent="0.2">
      <c r="A26" s="3">
        <v>45798</v>
      </c>
      <c r="B26">
        <v>1724</v>
      </c>
      <c r="C26">
        <v>1724</v>
      </c>
      <c r="D26">
        <v>1724</v>
      </c>
      <c r="E26">
        <v>1624</v>
      </c>
      <c r="F26">
        <v>1624</v>
      </c>
      <c r="G26">
        <v>1724</v>
      </c>
      <c r="H26">
        <v>1574</v>
      </c>
      <c r="I26">
        <v>1774</v>
      </c>
      <c r="J26">
        <v>1929</v>
      </c>
      <c r="K26">
        <v>1979</v>
      </c>
      <c r="L26">
        <v>2109</v>
      </c>
      <c r="M26">
        <v>2169</v>
      </c>
      <c r="N26">
        <v>2149</v>
      </c>
      <c r="O26">
        <v>2109</v>
      </c>
      <c r="P26">
        <v>2069</v>
      </c>
      <c r="Q26">
        <v>2279</v>
      </c>
      <c r="R26">
        <v>2269</v>
      </c>
      <c r="S26">
        <v>2209</v>
      </c>
      <c r="T26">
        <v>2264</v>
      </c>
      <c r="U26">
        <v>2334</v>
      </c>
      <c r="V26">
        <v>2424</v>
      </c>
      <c r="W26">
        <v>2279</v>
      </c>
      <c r="X26">
        <v>2154</v>
      </c>
      <c r="Y26">
        <v>1984</v>
      </c>
      <c r="Z26" s="4">
        <f t="shared" si="0"/>
        <v>48.201000000000001</v>
      </c>
    </row>
    <row r="27" spans="1:27" x14ac:dyDescent="0.2">
      <c r="A27" s="3">
        <v>45799</v>
      </c>
      <c r="B27">
        <v>1699</v>
      </c>
      <c r="C27">
        <v>1699</v>
      </c>
      <c r="D27">
        <v>1649</v>
      </c>
      <c r="E27">
        <v>1549</v>
      </c>
      <c r="F27">
        <v>1549</v>
      </c>
      <c r="G27">
        <v>1549</v>
      </c>
      <c r="H27">
        <v>1499</v>
      </c>
      <c r="I27">
        <v>1499</v>
      </c>
      <c r="J27">
        <v>1844</v>
      </c>
      <c r="K27">
        <v>1944</v>
      </c>
      <c r="L27">
        <v>1914</v>
      </c>
      <c r="M27">
        <v>1994</v>
      </c>
      <c r="N27">
        <v>2034</v>
      </c>
      <c r="O27">
        <v>2029</v>
      </c>
      <c r="P27">
        <v>2139</v>
      </c>
      <c r="Q27">
        <v>2074</v>
      </c>
      <c r="R27">
        <v>1964</v>
      </c>
      <c r="S27">
        <v>1964</v>
      </c>
      <c r="T27">
        <v>2114</v>
      </c>
      <c r="U27">
        <v>2114</v>
      </c>
      <c r="V27">
        <v>2134</v>
      </c>
      <c r="W27">
        <v>2144</v>
      </c>
      <c r="X27">
        <v>2034</v>
      </c>
      <c r="Y27">
        <v>1934</v>
      </c>
      <c r="Z27" s="4">
        <f t="shared" si="0"/>
        <v>45.066000000000003</v>
      </c>
    </row>
    <row r="28" spans="1:27" x14ac:dyDescent="0.2">
      <c r="A28" s="3">
        <v>45800</v>
      </c>
      <c r="B28">
        <v>1742</v>
      </c>
      <c r="C28">
        <v>1692</v>
      </c>
      <c r="D28">
        <v>1732</v>
      </c>
      <c r="E28">
        <v>1672</v>
      </c>
      <c r="F28">
        <v>1622</v>
      </c>
      <c r="G28">
        <v>1592</v>
      </c>
      <c r="H28">
        <v>1612</v>
      </c>
      <c r="I28">
        <v>1562</v>
      </c>
      <c r="J28">
        <v>1854</v>
      </c>
      <c r="K28">
        <v>1939</v>
      </c>
      <c r="L28">
        <v>2004</v>
      </c>
      <c r="M28">
        <v>2169</v>
      </c>
      <c r="N28">
        <v>2049</v>
      </c>
      <c r="O28">
        <v>2099</v>
      </c>
      <c r="P28">
        <v>2154</v>
      </c>
      <c r="Q28">
        <v>2094</v>
      </c>
      <c r="R28">
        <v>2034</v>
      </c>
      <c r="S28">
        <v>2154</v>
      </c>
      <c r="T28">
        <v>2114</v>
      </c>
      <c r="U28">
        <v>2264</v>
      </c>
      <c r="V28">
        <v>2054</v>
      </c>
      <c r="W28">
        <v>1974</v>
      </c>
      <c r="X28">
        <v>1974</v>
      </c>
      <c r="Y28">
        <v>1904</v>
      </c>
      <c r="Z28" s="4">
        <f t="shared" si="0"/>
        <v>46.06</v>
      </c>
    </row>
    <row r="29" spans="1:27" x14ac:dyDescent="0.2">
      <c r="A29" s="3">
        <v>45801</v>
      </c>
      <c r="B29">
        <v>1794</v>
      </c>
      <c r="C29">
        <v>1744</v>
      </c>
      <c r="D29">
        <v>1664</v>
      </c>
      <c r="E29">
        <v>1644</v>
      </c>
      <c r="F29">
        <v>1624</v>
      </c>
      <c r="G29">
        <v>1594</v>
      </c>
      <c r="H29">
        <v>1554</v>
      </c>
      <c r="I29">
        <v>1484</v>
      </c>
      <c r="J29">
        <v>1639</v>
      </c>
      <c r="K29">
        <v>1714</v>
      </c>
      <c r="L29">
        <v>1874</v>
      </c>
      <c r="M29">
        <v>1869</v>
      </c>
      <c r="N29">
        <v>1949</v>
      </c>
      <c r="O29">
        <v>2034</v>
      </c>
      <c r="P29">
        <v>1994</v>
      </c>
      <c r="Q29">
        <v>1964</v>
      </c>
      <c r="R29">
        <v>1874</v>
      </c>
      <c r="S29">
        <v>1874</v>
      </c>
      <c r="T29">
        <v>1974</v>
      </c>
      <c r="U29">
        <v>1974</v>
      </c>
      <c r="V29">
        <v>2154</v>
      </c>
      <c r="W29">
        <v>2054</v>
      </c>
      <c r="X29">
        <v>1964</v>
      </c>
      <c r="Y29">
        <v>1854</v>
      </c>
      <c r="Z29" s="4">
        <f t="shared" si="0"/>
        <v>43.860999999999997</v>
      </c>
    </row>
    <row r="30" spans="1:27" x14ac:dyDescent="0.2">
      <c r="A30" s="3">
        <v>45802</v>
      </c>
      <c r="B30">
        <v>1824</v>
      </c>
      <c r="C30">
        <v>1664</v>
      </c>
      <c r="D30">
        <v>1704</v>
      </c>
      <c r="E30">
        <v>1644</v>
      </c>
      <c r="F30">
        <v>1669</v>
      </c>
      <c r="G30">
        <v>1694</v>
      </c>
      <c r="H30">
        <v>1554</v>
      </c>
      <c r="I30">
        <v>1629</v>
      </c>
      <c r="J30">
        <v>1614</v>
      </c>
      <c r="K30">
        <v>1574</v>
      </c>
      <c r="L30">
        <v>1734</v>
      </c>
      <c r="M30">
        <v>1594</v>
      </c>
      <c r="N30">
        <v>1604</v>
      </c>
      <c r="O30">
        <v>1764</v>
      </c>
      <c r="P30">
        <v>1684</v>
      </c>
      <c r="Q30">
        <v>1704</v>
      </c>
      <c r="R30">
        <v>1714</v>
      </c>
      <c r="S30">
        <v>1664</v>
      </c>
      <c r="T30">
        <v>1714</v>
      </c>
      <c r="U30">
        <v>1764</v>
      </c>
      <c r="V30">
        <v>1924</v>
      </c>
      <c r="W30">
        <v>1904</v>
      </c>
      <c r="X30">
        <v>1784</v>
      </c>
      <c r="Y30">
        <v>1654</v>
      </c>
      <c r="Z30" s="4">
        <f t="shared" si="0"/>
        <v>40.776000000000003</v>
      </c>
    </row>
    <row r="31" spans="1:27" x14ac:dyDescent="0.2">
      <c r="A31" s="5">
        <v>45803</v>
      </c>
      <c r="B31" s="6">
        <v>1664</v>
      </c>
      <c r="C31" s="6">
        <v>1639</v>
      </c>
      <c r="D31" s="6">
        <v>1624</v>
      </c>
      <c r="E31" s="6">
        <v>1574</v>
      </c>
      <c r="F31" s="6">
        <v>1534</v>
      </c>
      <c r="G31" s="6">
        <v>1534</v>
      </c>
      <c r="H31" s="6">
        <v>1514</v>
      </c>
      <c r="I31" s="6">
        <v>1484</v>
      </c>
      <c r="J31" s="6">
        <v>1484</v>
      </c>
      <c r="K31" s="6">
        <v>1424</v>
      </c>
      <c r="L31" s="6">
        <v>1424</v>
      </c>
      <c r="M31" s="6">
        <v>1424</v>
      </c>
      <c r="N31" s="6">
        <v>1574</v>
      </c>
      <c r="O31" s="6">
        <v>1624</v>
      </c>
      <c r="P31" s="6">
        <v>1624</v>
      </c>
      <c r="Q31" s="6">
        <v>1524</v>
      </c>
      <c r="R31" s="6">
        <v>1734</v>
      </c>
      <c r="S31" s="6">
        <v>1864</v>
      </c>
      <c r="T31" s="6">
        <v>1864</v>
      </c>
      <c r="U31" s="6">
        <v>1914</v>
      </c>
      <c r="V31" s="6">
        <v>1904</v>
      </c>
      <c r="W31" s="6">
        <v>1874</v>
      </c>
      <c r="X31" s="6">
        <v>1724</v>
      </c>
      <c r="Y31" s="6">
        <v>1764</v>
      </c>
      <c r="Z31" s="4">
        <f t="shared" si="0"/>
        <v>39.311</v>
      </c>
      <c r="AA31" t="s">
        <v>5</v>
      </c>
    </row>
    <row r="32" spans="1:27" x14ac:dyDescent="0.2">
      <c r="A32" s="3">
        <v>45804</v>
      </c>
      <c r="B32">
        <v>1674</v>
      </c>
      <c r="C32">
        <v>1614</v>
      </c>
      <c r="D32">
        <v>1544</v>
      </c>
      <c r="E32">
        <v>1514</v>
      </c>
      <c r="F32">
        <v>1504</v>
      </c>
      <c r="G32">
        <v>1594</v>
      </c>
      <c r="H32">
        <v>1434</v>
      </c>
      <c r="I32">
        <v>1499</v>
      </c>
      <c r="J32">
        <v>1719</v>
      </c>
      <c r="K32">
        <v>1719</v>
      </c>
      <c r="L32">
        <v>1719</v>
      </c>
      <c r="M32">
        <v>1824</v>
      </c>
      <c r="N32">
        <v>1874</v>
      </c>
      <c r="O32">
        <v>1889</v>
      </c>
      <c r="P32">
        <v>1889</v>
      </c>
      <c r="Q32">
        <v>1889</v>
      </c>
      <c r="R32">
        <v>2069</v>
      </c>
      <c r="S32">
        <v>2119</v>
      </c>
      <c r="T32">
        <v>2179</v>
      </c>
      <c r="U32">
        <v>2169</v>
      </c>
      <c r="V32">
        <v>2184</v>
      </c>
      <c r="W32">
        <v>2114</v>
      </c>
      <c r="X32">
        <v>2084</v>
      </c>
      <c r="Y32">
        <v>2084</v>
      </c>
      <c r="Z32" s="4">
        <f t="shared" si="0"/>
        <v>43.901000000000003</v>
      </c>
    </row>
    <row r="33" spans="1:28" x14ac:dyDescent="0.2">
      <c r="A33" s="3">
        <v>45805</v>
      </c>
      <c r="B33">
        <v>1784</v>
      </c>
      <c r="C33">
        <v>1794</v>
      </c>
      <c r="D33">
        <v>1719</v>
      </c>
      <c r="E33">
        <v>1584</v>
      </c>
      <c r="F33">
        <v>1624</v>
      </c>
      <c r="G33">
        <v>1629</v>
      </c>
      <c r="H33">
        <v>1534</v>
      </c>
      <c r="I33">
        <v>1479</v>
      </c>
      <c r="J33">
        <v>1804</v>
      </c>
      <c r="K33">
        <v>1774</v>
      </c>
      <c r="L33">
        <v>1964</v>
      </c>
      <c r="M33">
        <v>2044</v>
      </c>
      <c r="N33">
        <v>2014</v>
      </c>
      <c r="O33">
        <v>2114</v>
      </c>
      <c r="P33">
        <v>1964</v>
      </c>
      <c r="Q33">
        <v>2094</v>
      </c>
      <c r="R33">
        <v>2034</v>
      </c>
      <c r="S33">
        <v>2104</v>
      </c>
      <c r="T33">
        <v>2074</v>
      </c>
      <c r="U33">
        <v>2094</v>
      </c>
      <c r="V33">
        <v>2094</v>
      </c>
      <c r="W33">
        <v>2134</v>
      </c>
      <c r="X33">
        <v>1964</v>
      </c>
      <c r="Y33">
        <v>1904</v>
      </c>
      <c r="Z33" s="4">
        <f t="shared" si="0"/>
        <v>45.320999999999998</v>
      </c>
    </row>
    <row r="34" spans="1:28" x14ac:dyDescent="0.2">
      <c r="A34" s="3">
        <v>45806</v>
      </c>
      <c r="B34">
        <v>1804</v>
      </c>
      <c r="C34">
        <v>1794</v>
      </c>
      <c r="D34">
        <v>1709</v>
      </c>
      <c r="E34">
        <v>1654</v>
      </c>
      <c r="F34">
        <v>1624</v>
      </c>
      <c r="G34">
        <v>1614</v>
      </c>
      <c r="H34">
        <v>1554</v>
      </c>
      <c r="I34">
        <v>1574</v>
      </c>
      <c r="J34">
        <v>1894</v>
      </c>
      <c r="K34">
        <v>1794</v>
      </c>
      <c r="L34">
        <v>1894</v>
      </c>
      <c r="M34">
        <v>1924</v>
      </c>
      <c r="N34">
        <v>2019</v>
      </c>
      <c r="O34">
        <v>2159</v>
      </c>
      <c r="P34">
        <v>2139</v>
      </c>
      <c r="Q34">
        <v>2134</v>
      </c>
      <c r="R34">
        <v>2024</v>
      </c>
      <c r="S34">
        <v>2094</v>
      </c>
      <c r="T34">
        <v>2184</v>
      </c>
      <c r="U34">
        <v>2194</v>
      </c>
      <c r="V34">
        <v>2204</v>
      </c>
      <c r="W34">
        <v>2214</v>
      </c>
      <c r="X34">
        <v>2114</v>
      </c>
      <c r="Y34">
        <v>1974</v>
      </c>
      <c r="Z34" s="4">
        <f t="shared" si="0"/>
        <v>46.286000000000001</v>
      </c>
    </row>
    <row r="35" spans="1:28" x14ac:dyDescent="0.2">
      <c r="A35" s="3">
        <v>45807</v>
      </c>
      <c r="B35">
        <v>1864</v>
      </c>
      <c r="C35">
        <v>1884</v>
      </c>
      <c r="D35">
        <v>1834</v>
      </c>
      <c r="E35">
        <v>1784</v>
      </c>
      <c r="F35">
        <v>1764</v>
      </c>
      <c r="G35">
        <v>1784</v>
      </c>
      <c r="H35">
        <v>1684</v>
      </c>
      <c r="I35">
        <v>1654</v>
      </c>
      <c r="J35">
        <v>1954</v>
      </c>
      <c r="K35">
        <v>1884</v>
      </c>
      <c r="L35">
        <v>2144</v>
      </c>
      <c r="M35">
        <v>2094</v>
      </c>
      <c r="N35">
        <v>2214</v>
      </c>
      <c r="O35">
        <v>2244</v>
      </c>
      <c r="P35">
        <v>2274</v>
      </c>
      <c r="Q35">
        <v>2244</v>
      </c>
      <c r="R35">
        <v>2144</v>
      </c>
      <c r="S35">
        <v>2344</v>
      </c>
      <c r="T35">
        <v>2274</v>
      </c>
      <c r="U35">
        <v>2374</v>
      </c>
      <c r="V35">
        <v>2264</v>
      </c>
      <c r="W35">
        <v>2154</v>
      </c>
      <c r="X35">
        <v>2124</v>
      </c>
      <c r="Y35">
        <v>2074</v>
      </c>
      <c r="Z35" s="4">
        <f t="shared" si="0"/>
        <v>49.055999999999997</v>
      </c>
    </row>
    <row r="36" spans="1:28" x14ac:dyDescent="0.2">
      <c r="A36" s="3">
        <v>45808</v>
      </c>
      <c r="B36">
        <v>1924</v>
      </c>
      <c r="C36">
        <v>1904</v>
      </c>
      <c r="D36">
        <v>1834</v>
      </c>
      <c r="E36">
        <v>1834</v>
      </c>
      <c r="F36">
        <v>1764</v>
      </c>
      <c r="G36">
        <v>1774</v>
      </c>
      <c r="H36">
        <v>1714</v>
      </c>
      <c r="I36">
        <v>1664</v>
      </c>
      <c r="J36">
        <v>1739</v>
      </c>
      <c r="K36">
        <v>1739</v>
      </c>
      <c r="L36">
        <v>1874</v>
      </c>
      <c r="M36">
        <v>1964</v>
      </c>
      <c r="N36">
        <v>1964</v>
      </c>
      <c r="O36">
        <v>2144</v>
      </c>
      <c r="P36">
        <v>2124</v>
      </c>
      <c r="Q36">
        <v>2164</v>
      </c>
      <c r="R36">
        <v>2304</v>
      </c>
      <c r="S36">
        <v>2444</v>
      </c>
      <c r="T36">
        <v>2294</v>
      </c>
      <c r="U36">
        <v>2294</v>
      </c>
      <c r="V36">
        <v>2234</v>
      </c>
      <c r="W36">
        <v>2244</v>
      </c>
      <c r="X36">
        <v>2204</v>
      </c>
      <c r="Y36">
        <v>2084</v>
      </c>
      <c r="Z36" s="4">
        <f t="shared" si="0"/>
        <v>48.225999999999999</v>
      </c>
    </row>
    <row r="37" spans="1:28" x14ac:dyDescent="0.2">
      <c r="A37" s="3" t="s">
        <v>6</v>
      </c>
      <c r="B37" s="4">
        <f>AVERAGE(B6:B36)</f>
        <v>1871.8064516129032</v>
      </c>
      <c r="C37" s="4">
        <f t="shared" ref="C37:Y37" si="1">AVERAGE(C6:C36)</f>
        <v>1837.4516129032259</v>
      </c>
      <c r="D37" s="4">
        <f t="shared" si="1"/>
        <v>1791.9677419354839</v>
      </c>
      <c r="E37" s="4">
        <f t="shared" si="1"/>
        <v>1745.0322580645161</v>
      </c>
      <c r="F37" s="4">
        <f t="shared" si="1"/>
        <v>1721.6451612903227</v>
      </c>
      <c r="G37" s="4">
        <f t="shared" si="1"/>
        <v>1730.8387096774193</v>
      </c>
      <c r="H37" s="4">
        <f t="shared" si="1"/>
        <v>1674.5483870967741</v>
      </c>
      <c r="I37" s="4">
        <f t="shared" si="1"/>
        <v>1672.1290322580646</v>
      </c>
      <c r="J37" s="4">
        <f t="shared" si="1"/>
        <v>1839.3225806451612</v>
      </c>
      <c r="K37" s="4">
        <f t="shared" si="1"/>
        <v>1845.9032258064517</v>
      </c>
      <c r="L37" s="4">
        <f t="shared" si="1"/>
        <v>1892.8387096774193</v>
      </c>
      <c r="M37" s="4">
        <f t="shared" si="1"/>
        <v>2007.6451612903227</v>
      </c>
      <c r="N37" s="4">
        <f t="shared" si="1"/>
        <v>2031.3225806451612</v>
      </c>
      <c r="O37" s="4">
        <f t="shared" si="1"/>
        <v>2071.8387096774195</v>
      </c>
      <c r="P37" s="4">
        <f t="shared" si="1"/>
        <v>2103.6774193548385</v>
      </c>
      <c r="Q37" s="4">
        <f t="shared" si="1"/>
        <v>2108.1612903225805</v>
      </c>
      <c r="R37" s="4">
        <f t="shared" si="1"/>
        <v>2098.8709677419356</v>
      </c>
      <c r="S37" s="4">
        <f t="shared" si="1"/>
        <v>2123.5483870967741</v>
      </c>
      <c r="T37" s="4">
        <f t="shared" si="1"/>
        <v>2149.3548387096776</v>
      </c>
      <c r="U37" s="4">
        <f t="shared" si="1"/>
        <v>2193.8709677419356</v>
      </c>
      <c r="V37" s="4">
        <f t="shared" si="1"/>
        <v>2179.1935483870966</v>
      </c>
      <c r="W37" s="4">
        <f t="shared" si="1"/>
        <v>2113.2258064516127</v>
      </c>
      <c r="X37" s="4">
        <f t="shared" si="1"/>
        <v>2026.7741935483871</v>
      </c>
      <c r="Y37" s="4">
        <f t="shared" si="1"/>
        <v>1939.3548387096773</v>
      </c>
      <c r="Z37" s="7">
        <f>SUM(B37:Y37)/1000</f>
        <v>46.77032258064515</v>
      </c>
      <c r="AA37" t="s">
        <v>3</v>
      </c>
      <c r="AB37" t="s">
        <v>6</v>
      </c>
    </row>
    <row r="38" spans="1:28" x14ac:dyDescent="0.2">
      <c r="A38" s="3" t="s">
        <v>7</v>
      </c>
      <c r="Y38" t="s">
        <v>4</v>
      </c>
      <c r="Z38" s="7">
        <f>MAX(Z6:Z36)</f>
        <v>49.55</v>
      </c>
      <c r="AA38" t="s">
        <v>3</v>
      </c>
    </row>
    <row r="39" spans="1:28" x14ac:dyDescent="0.2">
      <c r="Y39" t="s">
        <v>5</v>
      </c>
      <c r="Z39" s="7">
        <f>MIN(Z6:Z36)</f>
        <v>39.311</v>
      </c>
      <c r="AA39" t="s">
        <v>3</v>
      </c>
    </row>
    <row r="40" spans="1:28" x14ac:dyDescent="0.2">
      <c r="Y40" t="s">
        <v>7</v>
      </c>
    </row>
    <row r="67" spans="1:28" x14ac:dyDescent="0.2">
      <c r="A67" s="1" t="s">
        <v>8</v>
      </c>
    </row>
    <row r="68" spans="1:28" x14ac:dyDescent="0.2">
      <c r="A68" s="8" t="s">
        <v>9</v>
      </c>
    </row>
    <row r="69" spans="1:28" x14ac:dyDescent="0.2">
      <c r="A69" t="s">
        <v>7</v>
      </c>
    </row>
    <row r="70" spans="1:28" x14ac:dyDescent="0.2">
      <c r="A70" t="s">
        <v>10</v>
      </c>
      <c r="D70" t="s">
        <v>11</v>
      </c>
      <c r="E70" t="s">
        <v>2</v>
      </c>
    </row>
    <row r="71" spans="1:28" x14ac:dyDescent="0.2">
      <c r="E71" s="2">
        <v>0</v>
      </c>
      <c r="F71" s="2">
        <v>4.1666666666666699E-2</v>
      </c>
      <c r="G71" s="2">
        <v>8.3333333333333301E-2</v>
      </c>
      <c r="H71" s="2">
        <v>0.125</v>
      </c>
      <c r="I71" s="2">
        <v>0.16666666666666699</v>
      </c>
      <c r="J71" s="2">
        <v>0.20833333333333301</v>
      </c>
      <c r="K71" s="2">
        <v>0.25</v>
      </c>
      <c r="L71" s="2">
        <v>0.29166666666666702</v>
      </c>
      <c r="M71" s="2">
        <v>0.33333333333333298</v>
      </c>
      <c r="N71" s="2">
        <v>0.375</v>
      </c>
      <c r="O71" s="2">
        <v>0.41666666666666702</v>
      </c>
      <c r="P71" s="2">
        <v>0.45833333333333298</v>
      </c>
      <c r="Q71" s="2">
        <v>0.5</v>
      </c>
      <c r="R71" s="2">
        <v>0.54166666666666696</v>
      </c>
      <c r="S71" s="2">
        <v>0.58333333333333304</v>
      </c>
      <c r="T71" s="2">
        <v>0.625</v>
      </c>
      <c r="U71" s="2">
        <v>0.66666666666666696</v>
      </c>
      <c r="V71" s="2">
        <v>0.70833333333333304</v>
      </c>
      <c r="W71" s="2">
        <v>0.75</v>
      </c>
      <c r="X71" s="2">
        <v>0.79166666666666696</v>
      </c>
      <c r="Y71" s="2">
        <v>0.83333333333333304</v>
      </c>
      <c r="Z71" s="2">
        <v>0.875</v>
      </c>
      <c r="AA71" s="2">
        <v>0.91666666666666696</v>
      </c>
      <c r="AB71" s="2">
        <v>0.95833333333333304</v>
      </c>
    </row>
    <row r="72" spans="1:28" x14ac:dyDescent="0.2">
      <c r="A72" t="s">
        <v>12</v>
      </c>
      <c r="B72" t="s">
        <v>13</v>
      </c>
      <c r="D72" t="s">
        <v>14</v>
      </c>
      <c r="E72">
        <v>520</v>
      </c>
      <c r="F72">
        <v>500</v>
      </c>
      <c r="G72">
        <v>520</v>
      </c>
      <c r="H72">
        <v>500</v>
      </c>
      <c r="I72">
        <v>500</v>
      </c>
      <c r="J72">
        <v>500</v>
      </c>
      <c r="K72">
        <v>490</v>
      </c>
      <c r="L72">
        <v>560</v>
      </c>
      <c r="M72">
        <v>700</v>
      </c>
      <c r="N72">
        <v>750</v>
      </c>
      <c r="O72">
        <v>810</v>
      </c>
      <c r="P72">
        <v>790</v>
      </c>
      <c r="Q72">
        <v>830</v>
      </c>
      <c r="R72">
        <v>840</v>
      </c>
      <c r="S72">
        <v>820</v>
      </c>
      <c r="T72">
        <v>750</v>
      </c>
      <c r="U72">
        <v>650</v>
      </c>
      <c r="V72">
        <v>650</v>
      </c>
      <c r="W72">
        <v>600</v>
      </c>
      <c r="X72">
        <v>600</v>
      </c>
      <c r="Y72">
        <v>650</v>
      </c>
      <c r="Z72">
        <v>550</v>
      </c>
      <c r="AA72">
        <v>500</v>
      </c>
      <c r="AB72">
        <v>500</v>
      </c>
    </row>
    <row r="73" spans="1:28" x14ac:dyDescent="0.2">
      <c r="A73" t="s">
        <v>15</v>
      </c>
      <c r="B73" t="s">
        <v>13</v>
      </c>
      <c r="D73" t="s">
        <v>14</v>
      </c>
      <c r="E73">
        <v>1220</v>
      </c>
      <c r="F73">
        <v>1240</v>
      </c>
      <c r="G73">
        <v>1150</v>
      </c>
      <c r="H73">
        <v>1130</v>
      </c>
      <c r="I73">
        <v>1080</v>
      </c>
      <c r="J73">
        <v>1080</v>
      </c>
      <c r="K73">
        <v>1050</v>
      </c>
      <c r="L73">
        <v>1000</v>
      </c>
      <c r="M73">
        <v>1040</v>
      </c>
      <c r="N73">
        <v>1030</v>
      </c>
      <c r="O73">
        <v>1120</v>
      </c>
      <c r="P73">
        <v>1170</v>
      </c>
      <c r="Q73">
        <v>1170</v>
      </c>
      <c r="R73">
        <v>1190</v>
      </c>
      <c r="S73">
        <v>1260</v>
      </c>
      <c r="T73">
        <v>1260</v>
      </c>
      <c r="U73">
        <v>1200</v>
      </c>
      <c r="V73">
        <v>1200</v>
      </c>
      <c r="W73">
        <v>1300</v>
      </c>
      <c r="X73">
        <v>1250</v>
      </c>
      <c r="Y73">
        <v>1250</v>
      </c>
      <c r="Z73">
        <v>1250</v>
      </c>
      <c r="AA73">
        <v>1150</v>
      </c>
      <c r="AB73">
        <v>1150</v>
      </c>
    </row>
    <row r="74" spans="1:28" x14ac:dyDescent="0.2">
      <c r="A74" t="s">
        <v>16</v>
      </c>
      <c r="B74" t="s">
        <v>13</v>
      </c>
      <c r="D74" t="s">
        <v>14</v>
      </c>
      <c r="E74">
        <v>80</v>
      </c>
      <c r="F74">
        <v>80</v>
      </c>
      <c r="G74">
        <v>90</v>
      </c>
      <c r="H74">
        <v>90</v>
      </c>
      <c r="I74">
        <v>80</v>
      </c>
      <c r="J74">
        <v>80</v>
      </c>
      <c r="K74">
        <v>80</v>
      </c>
      <c r="L74">
        <v>80</v>
      </c>
      <c r="M74">
        <v>80</v>
      </c>
      <c r="N74">
        <v>80</v>
      </c>
      <c r="O74">
        <v>80</v>
      </c>
      <c r="P74">
        <v>80</v>
      </c>
      <c r="Q74">
        <v>80</v>
      </c>
      <c r="R74">
        <v>90</v>
      </c>
      <c r="S74">
        <v>90</v>
      </c>
      <c r="T74">
        <v>90</v>
      </c>
      <c r="U74">
        <v>100</v>
      </c>
      <c r="V74">
        <v>100</v>
      </c>
      <c r="W74">
        <v>100</v>
      </c>
      <c r="X74">
        <v>100</v>
      </c>
      <c r="Y74">
        <v>100</v>
      </c>
      <c r="Z74">
        <v>100</v>
      </c>
      <c r="AA74">
        <v>100</v>
      </c>
      <c r="AB74">
        <v>100</v>
      </c>
    </row>
    <row r="75" spans="1:28" x14ac:dyDescent="0.2">
      <c r="A75" t="s">
        <v>17</v>
      </c>
      <c r="D75" t="s">
        <v>14</v>
      </c>
      <c r="E75">
        <v>190</v>
      </c>
      <c r="F75">
        <v>180</v>
      </c>
      <c r="G75">
        <v>190</v>
      </c>
      <c r="H75">
        <v>185</v>
      </c>
      <c r="I75">
        <v>185</v>
      </c>
      <c r="J75">
        <v>185</v>
      </c>
      <c r="K75">
        <v>185</v>
      </c>
      <c r="L75">
        <v>180</v>
      </c>
      <c r="M75">
        <v>180</v>
      </c>
      <c r="N75">
        <v>180</v>
      </c>
      <c r="O75">
        <v>180</v>
      </c>
      <c r="P75">
        <v>180</v>
      </c>
      <c r="Q75">
        <v>180</v>
      </c>
      <c r="R75">
        <v>180</v>
      </c>
      <c r="S75">
        <v>180</v>
      </c>
      <c r="T75">
        <v>180</v>
      </c>
      <c r="U75">
        <v>185</v>
      </c>
      <c r="V75">
        <v>185</v>
      </c>
      <c r="W75">
        <v>185</v>
      </c>
      <c r="X75">
        <v>185</v>
      </c>
      <c r="Y75">
        <v>185</v>
      </c>
      <c r="Z75">
        <v>185</v>
      </c>
      <c r="AA75">
        <v>185</v>
      </c>
      <c r="AB75">
        <v>185</v>
      </c>
    </row>
    <row r="76" spans="1:28" x14ac:dyDescent="0.2">
      <c r="D76" t="s">
        <v>18</v>
      </c>
      <c r="E76" s="6">
        <f>SUM(E72:E75)</f>
        <v>2010</v>
      </c>
      <c r="F76" s="6">
        <f t="shared" ref="F76:AB76" si="2">SUM(F72:F75)</f>
        <v>2000</v>
      </c>
      <c r="G76" s="6">
        <f t="shared" si="2"/>
        <v>1950</v>
      </c>
      <c r="H76" s="6">
        <f t="shared" si="2"/>
        <v>1905</v>
      </c>
      <c r="I76" s="6">
        <f t="shared" si="2"/>
        <v>1845</v>
      </c>
      <c r="J76" s="6">
        <f t="shared" si="2"/>
        <v>1845</v>
      </c>
      <c r="K76" s="6">
        <f t="shared" si="2"/>
        <v>1805</v>
      </c>
      <c r="L76" s="6">
        <f t="shared" si="2"/>
        <v>1820</v>
      </c>
      <c r="M76" s="6">
        <f t="shared" si="2"/>
        <v>2000</v>
      </c>
      <c r="N76" s="6">
        <f t="shared" si="2"/>
        <v>2040</v>
      </c>
      <c r="O76" s="6">
        <f t="shared" si="2"/>
        <v>2190</v>
      </c>
      <c r="P76" s="6">
        <f t="shared" si="2"/>
        <v>2220</v>
      </c>
      <c r="Q76" s="6">
        <f t="shared" si="2"/>
        <v>2260</v>
      </c>
      <c r="R76" s="6">
        <f t="shared" si="2"/>
        <v>2300</v>
      </c>
      <c r="S76" s="6">
        <f t="shared" si="2"/>
        <v>2350</v>
      </c>
      <c r="T76" s="6">
        <f t="shared" si="2"/>
        <v>2280</v>
      </c>
      <c r="U76" s="6">
        <f t="shared" si="2"/>
        <v>2135</v>
      </c>
      <c r="V76" s="6">
        <f t="shared" si="2"/>
        <v>2135</v>
      </c>
      <c r="W76" s="6">
        <f t="shared" si="2"/>
        <v>2185</v>
      </c>
      <c r="X76" s="6">
        <f t="shared" si="2"/>
        <v>2135</v>
      </c>
      <c r="Y76" s="6">
        <f t="shared" si="2"/>
        <v>2185</v>
      </c>
      <c r="Z76" s="6">
        <f t="shared" si="2"/>
        <v>2085</v>
      </c>
      <c r="AA76" s="6">
        <f t="shared" si="2"/>
        <v>1935</v>
      </c>
      <c r="AB76" s="6">
        <f t="shared" si="2"/>
        <v>1935</v>
      </c>
    </row>
    <row r="80" spans="1:28" x14ac:dyDescent="0.2">
      <c r="A80" t="s">
        <v>8</v>
      </c>
    </row>
    <row r="81" spans="1:28" x14ac:dyDescent="0.2">
      <c r="A81" s="9" t="s">
        <v>19</v>
      </c>
    </row>
    <row r="82" spans="1:28" x14ac:dyDescent="0.2">
      <c r="A82" t="s">
        <v>7</v>
      </c>
    </row>
    <row r="83" spans="1:28" x14ac:dyDescent="0.2">
      <c r="A83" t="s">
        <v>10</v>
      </c>
      <c r="D83" t="s">
        <v>11</v>
      </c>
      <c r="E83" t="s">
        <v>2</v>
      </c>
    </row>
    <row r="84" spans="1:28" x14ac:dyDescent="0.2">
      <c r="E84" s="2">
        <v>0</v>
      </c>
      <c r="F84" s="2">
        <v>4.1666666666666699E-2</v>
      </c>
      <c r="G84" s="2">
        <v>8.3333333333333301E-2</v>
      </c>
      <c r="H84" s="2">
        <v>0.125</v>
      </c>
      <c r="I84" s="2">
        <v>0.16666666666666699</v>
      </c>
      <c r="J84" s="2">
        <v>0.20833333333333301</v>
      </c>
      <c r="K84" s="2">
        <v>0.25</v>
      </c>
      <c r="L84" s="2">
        <v>0.29166666666666702</v>
      </c>
      <c r="M84" s="2">
        <v>0.33333333333333298</v>
      </c>
      <c r="N84" s="2">
        <v>0.375</v>
      </c>
      <c r="O84" s="2">
        <v>0.41666666666666702</v>
      </c>
      <c r="P84" s="2">
        <v>0.45833333333333298</v>
      </c>
      <c r="Q84" s="2">
        <v>0.5</v>
      </c>
      <c r="R84" s="2">
        <v>0.54166666666666696</v>
      </c>
      <c r="S84" s="2">
        <v>0.58333333333333304</v>
      </c>
      <c r="T84" s="2">
        <v>0.625</v>
      </c>
      <c r="U84" s="2">
        <v>0.66666666666666696</v>
      </c>
      <c r="V84" s="2">
        <v>0.70833333333333304</v>
      </c>
      <c r="W84" s="2">
        <v>0.75</v>
      </c>
      <c r="X84" s="2">
        <v>0.79166666666666696</v>
      </c>
      <c r="Y84" s="2">
        <v>0.83333333333333304</v>
      </c>
      <c r="Z84" s="2">
        <v>0.875</v>
      </c>
      <c r="AA84" s="2">
        <v>0.91666666666666696</v>
      </c>
      <c r="AB84" s="2">
        <v>0.95833333333333304</v>
      </c>
    </row>
    <row r="85" spans="1:28" x14ac:dyDescent="0.2">
      <c r="A85" t="s">
        <v>12</v>
      </c>
      <c r="B85" t="s">
        <v>13</v>
      </c>
      <c r="D85" t="s">
        <v>14</v>
      </c>
      <c r="E85">
        <v>440</v>
      </c>
      <c r="F85">
        <v>460</v>
      </c>
      <c r="G85">
        <v>440</v>
      </c>
      <c r="H85">
        <v>400</v>
      </c>
      <c r="I85">
        <v>380</v>
      </c>
      <c r="J85">
        <v>400</v>
      </c>
      <c r="K85">
        <v>450</v>
      </c>
      <c r="L85">
        <v>410</v>
      </c>
      <c r="M85">
        <v>400</v>
      </c>
      <c r="N85">
        <v>400</v>
      </c>
      <c r="O85">
        <v>400</v>
      </c>
      <c r="P85">
        <v>350</v>
      </c>
      <c r="Q85">
        <v>450</v>
      </c>
      <c r="R85">
        <v>400</v>
      </c>
      <c r="S85">
        <v>400</v>
      </c>
      <c r="T85">
        <v>400</v>
      </c>
      <c r="U85">
        <v>520</v>
      </c>
      <c r="V85">
        <v>580</v>
      </c>
      <c r="W85">
        <v>540</v>
      </c>
      <c r="X85">
        <v>500</v>
      </c>
      <c r="Y85">
        <v>520</v>
      </c>
      <c r="Z85">
        <v>540</v>
      </c>
      <c r="AA85">
        <v>460</v>
      </c>
      <c r="AB85">
        <v>460</v>
      </c>
    </row>
    <row r="86" spans="1:28" x14ac:dyDescent="0.2">
      <c r="A86" t="s">
        <v>15</v>
      </c>
      <c r="B86" t="s">
        <v>13</v>
      </c>
      <c r="D86" t="s">
        <v>14</v>
      </c>
      <c r="E86">
        <v>960</v>
      </c>
      <c r="F86">
        <v>910</v>
      </c>
      <c r="G86">
        <v>910</v>
      </c>
      <c r="H86">
        <v>910</v>
      </c>
      <c r="I86">
        <v>890</v>
      </c>
      <c r="J86">
        <v>870</v>
      </c>
      <c r="K86">
        <v>810</v>
      </c>
      <c r="L86">
        <v>810</v>
      </c>
      <c r="M86">
        <v>800</v>
      </c>
      <c r="N86">
        <v>750</v>
      </c>
      <c r="O86">
        <v>750</v>
      </c>
      <c r="P86">
        <v>800</v>
      </c>
      <c r="Q86">
        <v>850</v>
      </c>
      <c r="R86">
        <v>950</v>
      </c>
      <c r="S86">
        <v>950</v>
      </c>
      <c r="T86">
        <v>850</v>
      </c>
      <c r="U86">
        <v>970</v>
      </c>
      <c r="V86">
        <v>1040</v>
      </c>
      <c r="W86">
        <v>1070</v>
      </c>
      <c r="X86">
        <v>1170</v>
      </c>
      <c r="Y86">
        <v>1140</v>
      </c>
      <c r="Z86">
        <v>1090</v>
      </c>
      <c r="AA86">
        <v>1030</v>
      </c>
      <c r="AB86">
        <v>1060</v>
      </c>
    </row>
    <row r="87" spans="1:28" x14ac:dyDescent="0.2">
      <c r="A87" t="s">
        <v>16</v>
      </c>
      <c r="B87" t="s">
        <v>13</v>
      </c>
      <c r="D87" t="s">
        <v>14</v>
      </c>
      <c r="E87">
        <v>80</v>
      </c>
      <c r="F87">
        <v>80</v>
      </c>
      <c r="G87">
        <v>90</v>
      </c>
      <c r="H87">
        <v>80</v>
      </c>
      <c r="I87">
        <v>80</v>
      </c>
      <c r="J87">
        <v>80</v>
      </c>
      <c r="K87">
        <v>70</v>
      </c>
      <c r="L87">
        <v>80</v>
      </c>
      <c r="M87">
        <v>100</v>
      </c>
      <c r="N87">
        <v>100</v>
      </c>
      <c r="O87">
        <v>100</v>
      </c>
      <c r="P87">
        <v>100</v>
      </c>
      <c r="Q87">
        <v>100</v>
      </c>
      <c r="R87">
        <v>100</v>
      </c>
      <c r="S87">
        <v>100</v>
      </c>
      <c r="T87">
        <v>100</v>
      </c>
      <c r="U87">
        <v>70</v>
      </c>
      <c r="V87">
        <v>70</v>
      </c>
      <c r="W87">
        <v>80</v>
      </c>
      <c r="X87">
        <v>70</v>
      </c>
      <c r="Y87">
        <v>80</v>
      </c>
      <c r="Z87">
        <v>70</v>
      </c>
      <c r="AA87">
        <v>60</v>
      </c>
      <c r="AB87">
        <v>70</v>
      </c>
    </row>
    <row r="88" spans="1:28" x14ac:dyDescent="0.2">
      <c r="A88" t="s">
        <v>17</v>
      </c>
      <c r="D88" t="s">
        <v>14</v>
      </c>
      <c r="E88">
        <v>184</v>
      </c>
      <c r="F88">
        <v>189</v>
      </c>
      <c r="G88">
        <v>184</v>
      </c>
      <c r="H88">
        <v>184</v>
      </c>
      <c r="I88">
        <v>184</v>
      </c>
      <c r="J88">
        <v>184</v>
      </c>
      <c r="K88">
        <v>184</v>
      </c>
      <c r="L88">
        <v>184</v>
      </c>
      <c r="M88">
        <v>184</v>
      </c>
      <c r="N88">
        <v>174</v>
      </c>
      <c r="O88">
        <v>174</v>
      </c>
      <c r="P88">
        <v>174</v>
      </c>
      <c r="Q88">
        <v>174</v>
      </c>
      <c r="R88">
        <v>174</v>
      </c>
      <c r="S88">
        <v>174</v>
      </c>
      <c r="T88">
        <v>174</v>
      </c>
      <c r="U88">
        <v>174</v>
      </c>
      <c r="V88">
        <v>174</v>
      </c>
      <c r="W88">
        <v>174</v>
      </c>
      <c r="X88">
        <v>174</v>
      </c>
      <c r="Y88">
        <v>164</v>
      </c>
      <c r="Z88">
        <v>174</v>
      </c>
      <c r="AA88">
        <v>174</v>
      </c>
      <c r="AB88">
        <v>174</v>
      </c>
    </row>
    <row r="89" spans="1:28" x14ac:dyDescent="0.2">
      <c r="D89" t="s">
        <v>18</v>
      </c>
      <c r="E89" s="6">
        <f>SUM(E85:E88)</f>
        <v>1664</v>
      </c>
      <c r="F89" s="6">
        <f t="shared" ref="F89:AB89" si="3">SUM(F85:F88)</f>
        <v>1639</v>
      </c>
      <c r="G89" s="6">
        <f t="shared" si="3"/>
        <v>1624</v>
      </c>
      <c r="H89" s="6">
        <f t="shared" si="3"/>
        <v>1574</v>
      </c>
      <c r="I89" s="6">
        <f t="shared" si="3"/>
        <v>1534</v>
      </c>
      <c r="J89" s="6">
        <f t="shared" si="3"/>
        <v>1534</v>
      </c>
      <c r="K89" s="6">
        <f t="shared" si="3"/>
        <v>1514</v>
      </c>
      <c r="L89" s="6">
        <f t="shared" si="3"/>
        <v>1484</v>
      </c>
      <c r="M89" s="6">
        <f t="shared" si="3"/>
        <v>1484</v>
      </c>
      <c r="N89" s="6">
        <f t="shared" si="3"/>
        <v>1424</v>
      </c>
      <c r="O89" s="6">
        <f t="shared" si="3"/>
        <v>1424</v>
      </c>
      <c r="P89" s="6">
        <f t="shared" si="3"/>
        <v>1424</v>
      </c>
      <c r="Q89" s="6">
        <f t="shared" si="3"/>
        <v>1574</v>
      </c>
      <c r="R89" s="6">
        <f t="shared" si="3"/>
        <v>1624</v>
      </c>
      <c r="S89" s="6">
        <f t="shared" si="3"/>
        <v>1624</v>
      </c>
      <c r="T89" s="6">
        <f t="shared" si="3"/>
        <v>1524</v>
      </c>
      <c r="U89" s="6">
        <f t="shared" si="3"/>
        <v>1734</v>
      </c>
      <c r="V89" s="6">
        <f t="shared" si="3"/>
        <v>1864</v>
      </c>
      <c r="W89" s="6">
        <f t="shared" si="3"/>
        <v>1864</v>
      </c>
      <c r="X89" s="6">
        <f t="shared" si="3"/>
        <v>1914</v>
      </c>
      <c r="Y89" s="6">
        <f t="shared" si="3"/>
        <v>1904</v>
      </c>
      <c r="Z89" s="6">
        <f t="shared" si="3"/>
        <v>1874</v>
      </c>
      <c r="AA89" s="6">
        <f t="shared" si="3"/>
        <v>1724</v>
      </c>
      <c r="AB89" s="6">
        <f t="shared" si="3"/>
        <v>1764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Tinian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Magdaleno Baclay</dc:creator>
  <cp:lastModifiedBy>adriantangcoy</cp:lastModifiedBy>
  <dcterms:created xsi:type="dcterms:W3CDTF">2025-09-17T10:50:02Z</dcterms:created>
  <dcterms:modified xsi:type="dcterms:W3CDTF">2025-10-11T11:46:11Z</dcterms:modified>
</cp:coreProperties>
</file>